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codeName="ThisWorkbook"/>
  <mc:AlternateContent xmlns:mc="http://schemas.openxmlformats.org/markup-compatibility/2006">
    <mc:Choice Requires="x15">
      <x15ac:absPath xmlns:x15ac="http://schemas.microsoft.com/office/spreadsheetml/2010/11/ac" url="C:\Users\Admin\Desktop\MUNIS_2026\MUNI_SAN_JOSE\MEJORAMIENTO_ILUMINACION_ACCESO\LLAMADO\"/>
    </mc:Choice>
  </mc:AlternateContent>
  <xr:revisionPtr revIDLastSave="0" documentId="13_ncr:1_{575E4EF9-973B-45BF-8900-88355F923864}" xr6:coauthVersionLast="47" xr6:coauthVersionMax="47" xr10:uidLastSave="{00000000-0000-0000-0000-000000000000}"/>
  <bookViews>
    <workbookView xWindow="-108" yWindow="-108" windowWidth="23256" windowHeight="12456" xr2:uid="{00000000-000D-0000-FFFF-FFFF00000000}"/>
  </bookViews>
  <sheets>
    <sheet name="cve_1093"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24" i="1" l="1"/>
  <c r="H21" i="1"/>
  <c r="H20" i="1"/>
  <c r="H19" i="1"/>
  <c r="H18" i="1"/>
  <c r="H17" i="1"/>
  <c r="H16" i="1"/>
  <c r="H15" i="1"/>
  <c r="H14" i="1"/>
  <c r="H13" i="1"/>
  <c r="H12" i="1"/>
  <c r="H11" i="1"/>
  <c r="H10" i="1"/>
  <c r="H9" i="1"/>
  <c r="H8" i="1"/>
  <c r="H7" i="1"/>
  <c r="H6" i="1" l="1"/>
  <c r="H5" i="1"/>
  <c r="H4" i="1"/>
</calcChain>
</file>

<file path=xl/sharedStrings.xml><?xml version="1.0" encoding="utf-8"?>
<sst xmlns="http://schemas.openxmlformats.org/spreadsheetml/2006/main" count="108" uniqueCount="43">
  <si>
    <t>Ítem</t>
  </si>
  <si>
    <t>Código Catálogo</t>
  </si>
  <si>
    <t>Descripción</t>
  </si>
  <si>
    <t>Atributos</t>
  </si>
  <si>
    <t>Cantidad</t>
  </si>
  <si>
    <t>Monto</t>
  </si>
  <si>
    <t>Precio Unitario (IVA Incluido)</t>
  </si>
  <si>
    <t>Precio Total</t>
  </si>
  <si>
    <t>Caracteristicas</t>
  </si>
  <si>
    <t>-</t>
  </si>
  <si>
    <t xml:space="preserve">procedencia: </t>
  </si>
  <si>
    <t>Total por Grupo:</t>
  </si>
  <si>
    <t>Total General Calculado:</t>
  </si>
  <si>
    <t>Firma</t>
  </si>
  <si>
    <t>Nombre:</t>
  </si>
  <si>
    <t>[indicar el nombre completo de la persona que firma el Formulario de la Oferta]</t>
  </si>
  <si>
    <t>En calidad de:</t>
  </si>
  <si>
    <t>[indicar la calidad jurídica de la persona que firma el Formulario de la Oferta]</t>
  </si>
  <si>
    <t>72131601-001</t>
  </si>
  <si>
    <t>unidad de medida: un
presentación: UNIDAD</t>
  </si>
  <si>
    <t>unidad de medida: m2
presentación: UNIDAD</t>
  </si>
  <si>
    <t>unidad de medida: m
presentación: UNIDAD</t>
  </si>
  <si>
    <t>unidad de medida: m3
presentación: UNIDAD</t>
  </si>
  <si>
    <t>Grupo 1 - CONSTRUCCIÓN DE OBRAS E ILUMINACIÓN DE ESPACIO PUBLICO MUNICIPAL</t>
  </si>
  <si>
    <t>Licitación: CVE1093 - CONSTRUCCIÓN DE OBRAS E ILUMINACIÓN DE ESPACIO PUBLICO MUNICIPAL</t>
  </si>
  <si>
    <t>Excavación de suelo p/ cimiento</t>
  </si>
  <si>
    <t>Cimiento de PBC</t>
  </si>
  <si>
    <t>Mampostería de nivelación 030 m.</t>
  </si>
  <si>
    <t>Aislación horizontal</t>
  </si>
  <si>
    <t>Mampostería de elevación 0,30 m. común</t>
  </si>
  <si>
    <t>Revoque exterior c/ hidrófugo</t>
  </si>
  <si>
    <t>Contrapiso de cascotes</t>
  </si>
  <si>
    <t>Carpeta alisada</t>
  </si>
  <si>
    <t>Piso cerámico alto trafico</t>
  </si>
  <si>
    <t>Revestido basamento c/ porcelanato</t>
  </si>
  <si>
    <t>Letras Corpóreas en chapa Galvanizada. Medidas: 9.37 x 2 mts., Pintura base para chapa, Pintura en color a elección, Estructura metálica para soportes de sujeción de las letras</t>
  </si>
  <si>
    <t>Letras Corpóreas en chapa galvanizada Nº 20 y 22 profundidad de 5 cm., Pintura base para chapa, Pintura en color a elección, Estructura metálica para soportes de sujeción de las letras</t>
  </si>
  <si>
    <t>Provision y Colocacion de Tapa metalica a las letras</t>
  </si>
  <si>
    <t>Instalacion electrica: Reflector Led  50 w (50un), Tubo conduit  20 mm (20un), Curva conduit  20 mm (18un), Cable Multifilar 2mm (100m)</t>
  </si>
  <si>
    <t>Instalacion electrica: Reflector Led 100 W (67un), Caño electroducto 3/4 (800m), Cable tipo epoflex 2x4 mm (750m), Foco Led Tipo 120  40 W (55un)</t>
  </si>
  <si>
    <t>Instalacion electrica: Caño Galvanizado 2 1/5  1,4 mm s/curva (4un), Fotocelulas 220 V (4un), Brazo para AP 1 1/2  c/Reduct 2"x10cm (4un), Alumbrado Publico Led 150 w (8un), Jabalina Cobre Rio 2 mts s/borne (10un)</t>
  </si>
  <si>
    <t>Instalacion electrica: Cable desnudo cobre 16mm (30m), Gabinete 40x30x15 metal (1un), Caja de Paso  plastico 8x5 (15un), Caja de Paso  plastico 25x20x80 (2un), Luces Led tipo manguera (debe incluir los conectores) (140m), Llave TM 25 A (3un), Caja de embutir para Registro 10 x 10 (68un)</t>
  </si>
  <si>
    <t>Instalacion electrica: Mano de Obra - Excavacion para colocacion de electroducto (incluye mano de obras, arena lavada,  protectores) (700m), Mano de Obra - colocacion de materiales electricos (1gl)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</si>
</sst>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rgb="FF000000"/>
      <name val="Calibri"/>
    </font>
    <font>
      <sz val="11"/>
      <color theme="1"/>
      <name val="Calibri"/>
      <family val="2"/>
      <scheme val="minor"/>
    </font>
    <font>
      <b/>
      <sz val="11"/>
      <color rgb="FF000000"/>
      <name val="Calibri"/>
      <family val="2"/>
    </font>
    <font>
      <sz val="12"/>
      <color rgb="FF000000"/>
      <name val="Calibri"/>
      <family val="2"/>
    </font>
    <font>
      <sz val="11"/>
      <color rgb="FF000000"/>
      <name val="Calibri"/>
      <family val="2"/>
    </font>
    <font>
      <b/>
      <sz val="11"/>
      <color rgb="FF000000"/>
      <name val="Calibri"/>
      <family val="2"/>
    </font>
    <font>
      <b/>
      <sz val="14"/>
      <color rgb="FF000000"/>
      <name val="Calibri"/>
      <family val="2"/>
    </font>
    <font>
      <sz val="10"/>
      <name val="Arial"/>
      <family val="2"/>
    </font>
    <font>
      <b/>
      <sz val="12"/>
      <color rgb="FF000000"/>
      <name val="Calibri"/>
      <family val="2"/>
    </font>
  </fonts>
  <fills count="4">
    <fill>
      <patternFill patternType="none"/>
    </fill>
    <fill>
      <patternFill patternType="gray125"/>
    </fill>
    <fill>
      <patternFill patternType="solid">
        <fgColor rgb="FFE5E5E5"/>
        <bgColor rgb="FF000000"/>
      </patternFill>
    </fill>
    <fill>
      <patternFill patternType="solid">
        <fgColor rgb="FFF5F5F5"/>
        <bgColor rgb="FF000000"/>
      </patternFill>
    </fill>
  </fills>
  <borders count="3">
    <border>
      <left/>
      <right/>
      <top/>
      <bottom/>
      <diagonal/>
    </border>
    <border>
      <left/>
      <right/>
      <top/>
      <bottom style="thin">
        <color rgb="FF000000"/>
      </bottom>
      <diagonal/>
    </border>
    <border>
      <left/>
      <right/>
      <top style="hair">
        <color rgb="FF000000"/>
      </top>
      <bottom/>
      <diagonal/>
    </border>
  </borders>
  <cellStyleXfs count="2">
    <xf numFmtId="0" fontId="0" fillId="0" borderId="0"/>
    <xf numFmtId="0" fontId="7" fillId="0" borderId="0"/>
  </cellStyleXfs>
  <cellXfs count="15">
    <xf numFmtId="0" fontId="0" fillId="0" borderId="0" xfId="0"/>
    <xf numFmtId="0" fontId="2" fillId="3" borderId="1" xfId="0" applyFont="1" applyFill="1" applyBorder="1"/>
    <xf numFmtId="0" fontId="0" fillId="0" borderId="0" xfId="0" applyAlignment="1">
      <alignment horizontal="center"/>
    </xf>
    <xf numFmtId="0" fontId="0" fillId="0" borderId="0" xfId="0" applyAlignment="1">
      <alignment wrapText="1"/>
    </xf>
    <xf numFmtId="4" fontId="0" fillId="0" borderId="0" xfId="0" applyNumberFormat="1"/>
    <xf numFmtId="0" fontId="5" fillId="0" borderId="2" xfId="0" applyFont="1" applyBorder="1"/>
    <xf numFmtId="0" fontId="5" fillId="0" borderId="0" xfId="0" applyFont="1"/>
    <xf numFmtId="0" fontId="4" fillId="0" borderId="0" xfId="0" applyFont="1" applyAlignment="1">
      <alignment wrapText="1"/>
    </xf>
    <xf numFmtId="4" fontId="5" fillId="0" borderId="0" xfId="0" applyNumberFormat="1" applyFont="1"/>
    <xf numFmtId="0" fontId="1" fillId="0" borderId="0" xfId="0" applyFont="1" applyAlignment="1">
      <alignment wrapText="1"/>
    </xf>
    <xf numFmtId="0" fontId="6" fillId="2" borderId="0" xfId="0" applyFont="1" applyFill="1"/>
    <xf numFmtId="4" fontId="6" fillId="2" borderId="0" xfId="0" applyNumberFormat="1" applyFont="1" applyFill="1"/>
    <xf numFmtId="0" fontId="8" fillId="2" borderId="0" xfId="0" applyFont="1" applyFill="1" applyAlignment="1">
      <alignment horizontal="center" wrapText="1"/>
    </xf>
    <xf numFmtId="0" fontId="3" fillId="0" borderId="0" xfId="0" applyFont="1" applyAlignment="1">
      <alignment horizontal="center"/>
    </xf>
    <xf numFmtId="2" fontId="0" fillId="0" borderId="0" xfId="0" applyNumberFormat="1" applyAlignment="1">
      <alignment horizontal="center"/>
    </xf>
  </cellXfs>
  <cellStyles count="2">
    <cellStyle name="Normal" xfId="0" builtinId="0"/>
    <cellStyle name="Normal 2 6" xfId="1" xr:uid="{9F6E40A0-20D5-4122-9705-36F218072A5E}"/>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0"/>
  <sheetViews>
    <sheetView tabSelected="1" zoomScale="90" zoomScaleNormal="90" workbookViewId="0">
      <selection sqref="A1:I24"/>
    </sheetView>
  </sheetViews>
  <sheetFormatPr baseColWidth="10" defaultColWidth="8.88671875" defaultRowHeight="14.4" x14ac:dyDescent="0.3"/>
  <cols>
    <col min="1" max="1" width="5.88671875" bestFit="1" customWidth="1"/>
    <col min="2" max="2" width="15.44140625" customWidth="1"/>
    <col min="3" max="3" width="47.44140625" customWidth="1"/>
    <col min="4" max="4" width="24.5546875" customWidth="1"/>
    <col min="5" max="5" width="10.5546875" bestFit="1" customWidth="1"/>
    <col min="6" max="6" width="7" bestFit="1" customWidth="1"/>
    <col min="7" max="7" width="28.109375" customWidth="1"/>
    <col min="8" max="8" width="19.109375" customWidth="1"/>
    <col min="9" max="9" width="24.88671875" customWidth="1"/>
  </cols>
  <sheetData>
    <row r="1" spans="1:9" ht="15.6" x14ac:dyDescent="0.3">
      <c r="A1" s="12" t="s">
        <v>24</v>
      </c>
      <c r="B1" s="12"/>
      <c r="C1" s="12"/>
      <c r="D1" s="12"/>
      <c r="E1" s="12"/>
      <c r="F1" s="12"/>
      <c r="G1" s="12"/>
      <c r="H1" s="12"/>
      <c r="I1" s="12"/>
    </row>
    <row r="2" spans="1:9" ht="15.6" x14ac:dyDescent="0.3">
      <c r="A2" s="13" t="s">
        <v>23</v>
      </c>
      <c r="B2" s="13"/>
      <c r="C2" s="13"/>
      <c r="D2" s="13"/>
      <c r="E2" s="13"/>
      <c r="F2" s="13"/>
      <c r="G2" s="13"/>
      <c r="H2" s="13"/>
      <c r="I2" s="13"/>
    </row>
    <row r="3" spans="1:9" x14ac:dyDescent="0.3">
      <c r="A3" s="1" t="s">
        <v>0</v>
      </c>
      <c r="B3" s="1" t="s">
        <v>1</v>
      </c>
      <c r="C3" s="1" t="s">
        <v>2</v>
      </c>
      <c r="D3" s="1" t="s">
        <v>3</v>
      </c>
      <c r="E3" s="1" t="s">
        <v>4</v>
      </c>
      <c r="F3" s="1" t="s">
        <v>5</v>
      </c>
      <c r="G3" s="1" t="s">
        <v>6</v>
      </c>
      <c r="H3" s="1" t="s">
        <v>7</v>
      </c>
      <c r="I3" s="1" t="s">
        <v>8</v>
      </c>
    </row>
    <row r="4" spans="1:9" ht="28.8" x14ac:dyDescent="0.3">
      <c r="A4" s="2">
        <v>1</v>
      </c>
      <c r="B4" s="9" t="s">
        <v>18</v>
      </c>
      <c r="C4" s="7" t="s">
        <v>25</v>
      </c>
      <c r="D4" s="7" t="s">
        <v>22</v>
      </c>
      <c r="E4" s="14">
        <v>9.8000000000000007</v>
      </c>
      <c r="F4" s="2" t="s">
        <v>9</v>
      </c>
      <c r="G4" s="4"/>
      <c r="H4" s="4">
        <f>G4*1</f>
        <v>0</v>
      </c>
      <c r="I4" s="3" t="s">
        <v>10</v>
      </c>
    </row>
    <row r="5" spans="1:9" ht="28.8" x14ac:dyDescent="0.3">
      <c r="A5" s="2">
        <v>2</v>
      </c>
      <c r="B5" s="9" t="s">
        <v>18</v>
      </c>
      <c r="C5" s="7" t="s">
        <v>26</v>
      </c>
      <c r="D5" s="7" t="s">
        <v>22</v>
      </c>
      <c r="E5" s="14">
        <v>6.5</v>
      </c>
      <c r="F5" s="2" t="s">
        <v>9</v>
      </c>
      <c r="G5" s="4"/>
      <c r="H5" s="4">
        <f>G5*1</f>
        <v>0</v>
      </c>
      <c r="I5" s="3" t="s">
        <v>10</v>
      </c>
    </row>
    <row r="6" spans="1:9" ht="28.8" x14ac:dyDescent="0.3">
      <c r="A6" s="2">
        <v>3</v>
      </c>
      <c r="B6" s="9" t="s">
        <v>18</v>
      </c>
      <c r="C6" s="7" t="s">
        <v>27</v>
      </c>
      <c r="D6" s="7" t="s">
        <v>22</v>
      </c>
      <c r="E6" s="14">
        <v>9.3000000000000007</v>
      </c>
      <c r="F6" s="2" t="s">
        <v>9</v>
      </c>
      <c r="G6" s="4"/>
      <c r="H6" s="4">
        <f>G6*36</f>
        <v>0</v>
      </c>
      <c r="I6" s="3" t="s">
        <v>10</v>
      </c>
    </row>
    <row r="7" spans="1:9" ht="28.8" x14ac:dyDescent="0.3">
      <c r="A7" s="2">
        <v>4</v>
      </c>
      <c r="B7" s="9" t="s">
        <v>18</v>
      </c>
      <c r="C7" s="7" t="s">
        <v>28</v>
      </c>
      <c r="D7" s="7" t="s">
        <v>21</v>
      </c>
      <c r="E7" s="14">
        <v>29.4</v>
      </c>
      <c r="F7" s="2" t="s">
        <v>9</v>
      </c>
      <c r="G7" s="4"/>
      <c r="H7" s="4">
        <f>G7*1</f>
        <v>0</v>
      </c>
      <c r="I7" s="3" t="s">
        <v>10</v>
      </c>
    </row>
    <row r="8" spans="1:9" ht="28.8" x14ac:dyDescent="0.3">
      <c r="A8" s="2">
        <v>5</v>
      </c>
      <c r="B8" s="9" t="s">
        <v>18</v>
      </c>
      <c r="C8" s="7" t="s">
        <v>29</v>
      </c>
      <c r="D8" s="7" t="s">
        <v>20</v>
      </c>
      <c r="E8" s="14">
        <v>29.4</v>
      </c>
      <c r="F8" s="2" t="s">
        <v>9</v>
      </c>
      <c r="G8" s="4"/>
      <c r="H8" s="4">
        <f>G8*1</f>
        <v>0</v>
      </c>
      <c r="I8" s="3" t="s">
        <v>10</v>
      </c>
    </row>
    <row r="9" spans="1:9" ht="28.8" x14ac:dyDescent="0.3">
      <c r="A9" s="2">
        <v>6</v>
      </c>
      <c r="B9" s="9" t="s">
        <v>18</v>
      </c>
      <c r="C9" s="7" t="s">
        <v>30</v>
      </c>
      <c r="D9" s="7" t="s">
        <v>20</v>
      </c>
      <c r="E9" s="14">
        <v>58.8</v>
      </c>
      <c r="F9" s="2" t="s">
        <v>9</v>
      </c>
      <c r="G9" s="4"/>
      <c r="H9" s="4">
        <f>G9*36</f>
        <v>0</v>
      </c>
      <c r="I9" s="3" t="s">
        <v>10</v>
      </c>
    </row>
    <row r="10" spans="1:9" ht="28.8" x14ac:dyDescent="0.3">
      <c r="A10" s="2">
        <v>7</v>
      </c>
      <c r="B10" s="9" t="s">
        <v>18</v>
      </c>
      <c r="C10" s="7" t="s">
        <v>31</v>
      </c>
      <c r="D10" s="7" t="s">
        <v>20</v>
      </c>
      <c r="E10" s="14">
        <v>85.2</v>
      </c>
      <c r="F10" s="2" t="s">
        <v>9</v>
      </c>
      <c r="G10" s="4"/>
      <c r="H10" s="4">
        <f>G10*1</f>
        <v>0</v>
      </c>
      <c r="I10" s="3" t="s">
        <v>10</v>
      </c>
    </row>
    <row r="11" spans="1:9" ht="28.8" x14ac:dyDescent="0.3">
      <c r="A11" s="2">
        <v>8</v>
      </c>
      <c r="B11" s="9" t="s">
        <v>18</v>
      </c>
      <c r="C11" s="7" t="s">
        <v>32</v>
      </c>
      <c r="D11" s="7" t="s">
        <v>20</v>
      </c>
      <c r="E11" s="14">
        <v>85.2</v>
      </c>
      <c r="F11" s="2" t="s">
        <v>9</v>
      </c>
      <c r="G11" s="4"/>
      <c r="H11" s="4">
        <f>G11*1</f>
        <v>0</v>
      </c>
      <c r="I11" s="3" t="s">
        <v>10</v>
      </c>
    </row>
    <row r="12" spans="1:9" ht="28.8" x14ac:dyDescent="0.3">
      <c r="A12" s="2">
        <v>9</v>
      </c>
      <c r="B12" s="9" t="s">
        <v>18</v>
      </c>
      <c r="C12" s="7" t="s">
        <v>33</v>
      </c>
      <c r="D12" s="7" t="s">
        <v>20</v>
      </c>
      <c r="E12" s="14">
        <v>85.2</v>
      </c>
      <c r="F12" s="2" t="s">
        <v>9</v>
      </c>
      <c r="G12" s="4"/>
      <c r="H12" s="4">
        <f>G12*36</f>
        <v>0</v>
      </c>
      <c r="I12" s="3" t="s">
        <v>10</v>
      </c>
    </row>
    <row r="13" spans="1:9" ht="28.8" x14ac:dyDescent="0.3">
      <c r="A13" s="2">
        <v>10</v>
      </c>
      <c r="B13" s="9" t="s">
        <v>18</v>
      </c>
      <c r="C13" s="7" t="s">
        <v>34</v>
      </c>
      <c r="D13" s="7" t="s">
        <v>20</v>
      </c>
      <c r="E13" s="14">
        <v>29.4</v>
      </c>
      <c r="F13" s="2" t="s">
        <v>9</v>
      </c>
      <c r="G13" s="4"/>
      <c r="H13" s="4">
        <f>G13*1</f>
        <v>0</v>
      </c>
      <c r="I13" s="3" t="s">
        <v>10</v>
      </c>
    </row>
    <row r="14" spans="1:9" ht="57.6" x14ac:dyDescent="0.3">
      <c r="A14" s="2">
        <v>11</v>
      </c>
      <c r="B14" s="9" t="s">
        <v>18</v>
      </c>
      <c r="C14" s="7" t="s">
        <v>35</v>
      </c>
      <c r="D14" s="7" t="s">
        <v>19</v>
      </c>
      <c r="E14" s="14">
        <v>1</v>
      </c>
      <c r="F14" s="2" t="s">
        <v>9</v>
      </c>
      <c r="G14" s="4"/>
      <c r="H14" s="4">
        <f>G14*1</f>
        <v>0</v>
      </c>
      <c r="I14" s="3" t="s">
        <v>10</v>
      </c>
    </row>
    <row r="15" spans="1:9" ht="57.6" x14ac:dyDescent="0.3">
      <c r="A15" s="2">
        <v>12</v>
      </c>
      <c r="B15" s="9" t="s">
        <v>18</v>
      </c>
      <c r="C15" s="7" t="s">
        <v>36</v>
      </c>
      <c r="D15" s="7" t="s">
        <v>19</v>
      </c>
      <c r="E15" s="14">
        <v>1</v>
      </c>
      <c r="F15" s="2" t="s">
        <v>9</v>
      </c>
      <c r="G15" s="4"/>
      <c r="H15" s="4">
        <f>G15*36</f>
        <v>0</v>
      </c>
      <c r="I15" s="3" t="s">
        <v>10</v>
      </c>
    </row>
    <row r="16" spans="1:9" ht="28.8" x14ac:dyDescent="0.3">
      <c r="A16" s="2">
        <v>13</v>
      </c>
      <c r="B16" s="9" t="s">
        <v>18</v>
      </c>
      <c r="C16" s="7" t="s">
        <v>37</v>
      </c>
      <c r="D16" s="7" t="s">
        <v>19</v>
      </c>
      <c r="E16" s="14">
        <v>2</v>
      </c>
      <c r="F16" s="2" t="s">
        <v>9</v>
      </c>
      <c r="G16" s="4"/>
      <c r="H16" s="4">
        <f>G16*1</f>
        <v>0</v>
      </c>
      <c r="I16" s="3" t="s">
        <v>10</v>
      </c>
    </row>
    <row r="17" spans="1:9" ht="43.2" x14ac:dyDescent="0.3">
      <c r="A17" s="2">
        <v>14</v>
      </c>
      <c r="B17" s="9" t="s">
        <v>18</v>
      </c>
      <c r="C17" s="7" t="s">
        <v>38</v>
      </c>
      <c r="D17" s="7" t="s">
        <v>19</v>
      </c>
      <c r="E17" s="14">
        <v>1</v>
      </c>
      <c r="F17" s="2" t="s">
        <v>9</v>
      </c>
      <c r="G17" s="4"/>
      <c r="H17" s="4">
        <f>G17*1</f>
        <v>0</v>
      </c>
      <c r="I17" s="3" t="s">
        <v>10</v>
      </c>
    </row>
    <row r="18" spans="1:9" ht="49.8" customHeight="1" x14ac:dyDescent="0.3">
      <c r="A18" s="2">
        <v>15</v>
      </c>
      <c r="B18" s="9" t="s">
        <v>18</v>
      </c>
      <c r="C18" s="7" t="s">
        <v>39</v>
      </c>
      <c r="D18" s="7" t="s">
        <v>19</v>
      </c>
      <c r="E18" s="14">
        <v>1</v>
      </c>
      <c r="F18" s="2" t="s">
        <v>9</v>
      </c>
      <c r="G18" s="4"/>
      <c r="H18" s="4">
        <f>G18*36</f>
        <v>0</v>
      </c>
      <c r="I18" s="3" t="s">
        <v>10</v>
      </c>
    </row>
    <row r="19" spans="1:9" ht="72" customHeight="1" x14ac:dyDescent="0.3">
      <c r="A19" s="2">
        <v>16</v>
      </c>
      <c r="B19" s="9" t="s">
        <v>18</v>
      </c>
      <c r="C19" s="7" t="s">
        <v>40</v>
      </c>
      <c r="D19" s="7" t="s">
        <v>19</v>
      </c>
      <c r="E19" s="14">
        <v>1</v>
      </c>
      <c r="F19" s="2" t="s">
        <v>9</v>
      </c>
      <c r="G19" s="4"/>
      <c r="H19" s="4">
        <f>G19*1</f>
        <v>0</v>
      </c>
      <c r="I19" s="3" t="s">
        <v>10</v>
      </c>
    </row>
    <row r="20" spans="1:9" ht="86.4" x14ac:dyDescent="0.3">
      <c r="A20" s="2">
        <v>17</v>
      </c>
      <c r="B20" s="9" t="s">
        <v>18</v>
      </c>
      <c r="C20" s="7" t="s">
        <v>41</v>
      </c>
      <c r="D20" s="7" t="s">
        <v>19</v>
      </c>
      <c r="E20" s="14">
        <v>1</v>
      </c>
      <c r="F20" s="2" t="s">
        <v>9</v>
      </c>
      <c r="G20" s="4"/>
      <c r="H20" s="4">
        <f>G20*1</f>
        <v>0</v>
      </c>
      <c r="I20" s="3" t="s">
        <v>10</v>
      </c>
    </row>
    <row r="21" spans="1:9" ht="57.6" x14ac:dyDescent="0.3">
      <c r="A21" s="2">
        <v>18</v>
      </c>
      <c r="B21" s="9" t="s">
        <v>18</v>
      </c>
      <c r="C21" s="7" t="s">
        <v>42</v>
      </c>
      <c r="D21" s="7" t="s">
        <v>19</v>
      </c>
      <c r="E21" s="14">
        <v>1</v>
      </c>
      <c r="F21" s="2" t="s">
        <v>9</v>
      </c>
      <c r="G21" s="4"/>
      <c r="H21" s="4">
        <f>G21*36</f>
        <v>0</v>
      </c>
      <c r="I21" s="3" t="s">
        <v>10</v>
      </c>
    </row>
    <row r="22" spans="1:9" x14ac:dyDescent="0.3">
      <c r="G22" s="6" t="s">
        <v>11</v>
      </c>
      <c r="H22" s="8">
        <v>0</v>
      </c>
    </row>
    <row r="24" spans="1:9" ht="18" x14ac:dyDescent="0.35">
      <c r="G24" s="10" t="s">
        <v>12</v>
      </c>
      <c r="H24" s="11">
        <f>+H22</f>
        <v>0</v>
      </c>
    </row>
    <row r="28" spans="1:9" x14ac:dyDescent="0.3">
      <c r="B28" s="5" t="s">
        <v>13</v>
      </c>
      <c r="C28" s="5"/>
    </row>
    <row r="29" spans="1:9" x14ac:dyDescent="0.3">
      <c r="B29" s="6" t="s">
        <v>14</v>
      </c>
      <c r="C29" s="6" t="s">
        <v>15</v>
      </c>
    </row>
    <row r="30" spans="1:9" x14ac:dyDescent="0.3">
      <c r="B30" s="6" t="s">
        <v>16</v>
      </c>
      <c r="C30" s="6" t="s">
        <v>17</v>
      </c>
    </row>
  </sheetData>
  <mergeCells count="2">
    <mergeCell ref="A1:I1"/>
    <mergeCell ref="A2:I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cve_1093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Untitled Spreadsheet</dc:title>
  <dc:subject/>
  <dc:creator>Unknown Creator</dc:creator>
  <cp:keywords/>
  <dc:description/>
  <cp:lastModifiedBy>Admin</cp:lastModifiedBy>
  <dcterms:created xsi:type="dcterms:W3CDTF">2026-02-24T14:24:00Z</dcterms:created>
  <dcterms:modified xsi:type="dcterms:W3CDTF">2026-05-25T19:09:41Z</dcterms:modified>
  <cp:category/>
</cp:coreProperties>
</file>